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8130"/>
  </bookViews>
  <sheets>
    <sheet name="اخرى" sheetId="1" r:id="rId1"/>
    <sheet name="مرتبات اكتوبر" sheetId="2" r:id="rId2"/>
    <sheet name="تامينات" sheetId="3" r:id="rId3"/>
  </sheets>
  <definedNames>
    <definedName name="_xlnm._FilterDatabase" localSheetId="2" hidden="1">تامينات!$A$7:$G$26</definedName>
    <definedName name="_xlnm._FilterDatabase" localSheetId="1" hidden="1">'مرتبات اكتوبر'!$A$5:$R$24</definedName>
  </definedNames>
  <calcPr calcId="144525"/>
</workbook>
</file>

<file path=xl/calcChain.xml><?xml version="1.0" encoding="utf-8"?>
<calcChain xmlns="http://schemas.openxmlformats.org/spreadsheetml/2006/main">
  <c r="A9" i="2" l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8" i="2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8" i="3"/>
  <c r="K26" i="3"/>
  <c r="J26" i="3"/>
  <c r="L26" i="3" s="1"/>
  <c r="K25" i="3"/>
  <c r="J25" i="3"/>
  <c r="K24" i="3"/>
  <c r="J24" i="3"/>
  <c r="K23" i="3"/>
  <c r="J23" i="3"/>
  <c r="K22" i="3"/>
  <c r="J22" i="3"/>
  <c r="K21" i="3"/>
  <c r="J21" i="3"/>
  <c r="K20" i="3"/>
  <c r="J20" i="3"/>
  <c r="K19" i="3"/>
  <c r="J19" i="3"/>
  <c r="K18" i="3"/>
  <c r="J18" i="3"/>
  <c r="K17" i="3"/>
  <c r="J17" i="3"/>
  <c r="K16" i="3"/>
  <c r="J16" i="3"/>
  <c r="K15" i="3"/>
  <c r="J15" i="3"/>
  <c r="K14" i="3"/>
  <c r="J14" i="3"/>
  <c r="L14" i="3" s="1"/>
  <c r="K13" i="3"/>
  <c r="J13" i="3"/>
  <c r="K12" i="3"/>
  <c r="J12" i="3"/>
  <c r="L12" i="3" s="1"/>
  <c r="K11" i="3"/>
  <c r="J11" i="3"/>
  <c r="K10" i="3"/>
  <c r="J10" i="3"/>
  <c r="L10" i="3" s="1"/>
  <c r="K9" i="3"/>
  <c r="J9" i="3"/>
  <c r="K8" i="3"/>
  <c r="J8" i="3"/>
  <c r="L8" i="3" s="1"/>
  <c r="K2" i="3"/>
  <c r="I2" i="3"/>
  <c r="H2" i="3"/>
  <c r="R2" i="2"/>
  <c r="Q2" i="2"/>
  <c r="P2" i="2"/>
  <c r="O2" i="2"/>
  <c r="M2" i="2"/>
  <c r="K2" i="2"/>
  <c r="J2" i="2"/>
  <c r="I2" i="2"/>
  <c r="H2" i="2"/>
  <c r="L25" i="3" l="1"/>
  <c r="L16" i="3"/>
  <c r="L18" i="3"/>
  <c r="L20" i="3"/>
  <c r="L22" i="3"/>
  <c r="L24" i="3"/>
  <c r="J2" i="3"/>
  <c r="L9" i="3"/>
  <c r="N2" i="2" s="1"/>
  <c r="L11" i="3"/>
  <c r="L13" i="3"/>
  <c r="L15" i="3"/>
  <c r="L17" i="3"/>
  <c r="L19" i="3"/>
  <c r="L21" i="3"/>
  <c r="L23" i="3"/>
  <c r="L2" i="2" l="1"/>
  <c r="L2" i="3"/>
</calcChain>
</file>

<file path=xl/sharedStrings.xml><?xml version="1.0" encoding="utf-8"?>
<sst xmlns="http://schemas.openxmlformats.org/spreadsheetml/2006/main" count="90" uniqueCount="61">
  <si>
    <t>م</t>
  </si>
  <si>
    <t>الإدارة</t>
  </si>
  <si>
    <t xml:space="preserve">القسم </t>
  </si>
  <si>
    <t>الصرف</t>
  </si>
  <si>
    <t xml:space="preserve">النوعيه </t>
  </si>
  <si>
    <t>الكود</t>
  </si>
  <si>
    <t xml:space="preserve">الأسم </t>
  </si>
  <si>
    <t>الاستحقاقات</t>
  </si>
  <si>
    <t xml:space="preserve">اجمالى </t>
  </si>
  <si>
    <t xml:space="preserve">الاستقطاعات </t>
  </si>
  <si>
    <t>ج.الاساسى</t>
  </si>
  <si>
    <t>ج.الحافز</t>
  </si>
  <si>
    <t>الصافى</t>
  </si>
  <si>
    <t xml:space="preserve">اساسى </t>
  </si>
  <si>
    <t>حافز</t>
  </si>
  <si>
    <t>بدلات</t>
  </si>
  <si>
    <t>بونص</t>
  </si>
  <si>
    <t>حصه</t>
  </si>
  <si>
    <t xml:space="preserve">حصه </t>
  </si>
  <si>
    <t xml:space="preserve">كسب عمل </t>
  </si>
  <si>
    <t xml:space="preserve">الشركة </t>
  </si>
  <si>
    <t>الهيئه</t>
  </si>
  <si>
    <t>ابراهيم خليل ابراهيم خليل</t>
  </si>
  <si>
    <t>ابراهيم عامر ابوسريع رضوان</t>
  </si>
  <si>
    <t>ابراهيم وحيد عاشور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</si>
  <si>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</si>
  <si>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</si>
  <si>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</si>
  <si>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</si>
  <si>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حماده مهدى</t>
  </si>
  <si>
    <t>احمد ذكي ابراهيم</t>
  </si>
  <si>
    <t>احمد شوقي مهتدي على</t>
  </si>
  <si>
    <t>احمد عصام عبداللطيف فرحات</t>
  </si>
  <si>
    <t>احمد عمر محمد</t>
  </si>
  <si>
    <t>احمد محمد سيد محمد شعلان</t>
  </si>
  <si>
    <t>احمد محمد عبد الحميد محمدحسن</t>
  </si>
  <si>
    <t>احمد محمد محمود</t>
  </si>
  <si>
    <t>احمد محمد مصطفي</t>
  </si>
  <si>
    <t>احمد محمد مكاوي</t>
  </si>
  <si>
    <t>اسلام جوهر ادريس عبدالله</t>
  </si>
  <si>
    <t>اسلام طارق مفيد</t>
  </si>
  <si>
    <t>الـــتـــامينــــــــات</t>
  </si>
  <si>
    <t>ثابت</t>
  </si>
  <si>
    <t>متغير</t>
  </si>
  <si>
    <t>حصه الشركة</t>
  </si>
  <si>
    <t xml:space="preserve">حصه العامل </t>
  </si>
  <si>
    <t xml:space="preserve">حصه الهئيه </t>
  </si>
  <si>
    <t>كود الموظف لا يتكرر</t>
  </si>
  <si>
    <t>معادلات VLOOK UP</t>
  </si>
  <si>
    <t xml:space="preserve">الادارة </t>
  </si>
  <si>
    <t xml:space="preserve">نوعيه الصرف </t>
  </si>
  <si>
    <t>المبعات</t>
  </si>
  <si>
    <t>ارجو من اعضاء المنتدى الكرام عمل معادله  بتجميع كل ادارة على حده</t>
  </si>
  <si>
    <t xml:space="preserve">الماليه </t>
  </si>
  <si>
    <t>المشتريات</t>
  </si>
  <si>
    <t>السائقين</t>
  </si>
  <si>
    <t>قم بتحديد ما تريده هنا تماما وضع عناوين واضحه ومعروفه حتى يسهل علينا مساعدتك فيما تريد والله الموفق</t>
  </si>
  <si>
    <t>تم الاستبدال بــ index &amp; match</t>
  </si>
  <si>
    <t>اين يتم ادخاله حتى نتمكن من تعليم المكرر</t>
  </si>
  <si>
    <t>تم تعديلها</t>
  </si>
  <si>
    <t>هل يتم الادخال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</si>
</sst>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FF99"/>
        </stop>
      </gradientFill>
    </fill>
    <fill>
      <gradientFill>
        <stop position="0">
          <color theme="0"/>
        </stop>
        <stop position="1">
          <color rgb="FFCCFF99"/>
        </stop>
      </gradientFill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dashed">
        <color rgb="FF993300"/>
      </top>
      <bottom style="dashed">
        <color rgb="FF99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rgb="FF993300"/>
      </left>
      <right/>
      <top/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/>
      <bottom style="dashed">
        <color rgb="FFC00000"/>
      </bottom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/>
      <bottom style="dotted">
        <color theme="2" tint="-0.499984740745262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/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 style="dotted">
        <color theme="2" tint="-0.499984740745262"/>
      </top>
      <bottom style="dotted">
        <color theme="2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thin">
        <color indexed="64"/>
      </top>
      <bottom style="dashed">
        <color rgb="FF993300"/>
      </bottom>
      <diagonal/>
    </border>
    <border>
      <left style="dashed">
        <color rgb="FF993300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thin">
        <color indexed="64"/>
      </top>
      <bottom style="dotted">
        <color theme="3" tint="0.39994506668294322"/>
      </bottom>
      <diagonal/>
    </border>
    <border>
      <left style="dashed">
        <color theme="2" tint="-0.749961851863155"/>
      </left>
      <right style="dashed">
        <color theme="2" tint="-0.749961851863155"/>
      </right>
      <top style="dashed">
        <color theme="2" tint="-0.749961851863155"/>
      </top>
      <bottom style="dashed">
        <color theme="2" tint="-0.749961851863155"/>
      </bottom>
      <diagonal/>
    </border>
    <border>
      <left style="dashed">
        <color rgb="FF993300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 style="dotted">
        <color theme="3" tint="0.3999450666829432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dashed">
        <color rgb="FF993300"/>
      </top>
      <bottom/>
      <diagonal/>
    </border>
    <border>
      <left/>
      <right/>
      <top style="dotted">
        <color theme="3" tint="0.39994506668294322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5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5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5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6" borderId="14" xfId="0" applyFont="1" applyFill="1" applyBorder="1"/>
    <xf numFmtId="0" fontId="0" fillId="0" borderId="0" xfId="0" applyAlignment="1">
      <alignment horizontal="center"/>
    </xf>
    <xf numFmtId="0" fontId="2" fillId="4" borderId="1" xfId="0" applyFont="1" applyFill="1" applyBorder="1" applyAlignment="1" applyProtection="1">
      <alignment horizontal="center" vertical="center" textRotation="90"/>
    </xf>
    <xf numFmtId="0" fontId="8" fillId="6" borderId="0" xfId="0" applyFont="1" applyFill="1" applyAlignment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textRotation="90"/>
    </xf>
    <xf numFmtId="0" fontId="3" fillId="4" borderId="7" xfId="0" applyFont="1" applyFill="1" applyBorder="1" applyAlignment="1">
      <alignment horizontal="center" textRotation="90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textRotation="90"/>
    </xf>
    <xf numFmtId="0" fontId="2" fillId="0" borderId="1" xfId="0" applyFont="1" applyFill="1" applyBorder="1" applyAlignment="1" applyProtection="1">
      <alignment horizontal="center" vertical="center" textRotation="90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0" fillId="7" borderId="12" xfId="0" applyFill="1" applyBorder="1"/>
    <xf numFmtId="0" fontId="0" fillId="7" borderId="9" xfId="0" applyFill="1" applyBorder="1"/>
    <xf numFmtId="0" fontId="0" fillId="7" borderId="19" xfId="0" applyFill="1" applyBorder="1"/>
    <xf numFmtId="0" fontId="8" fillId="7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2" fillId="5" borderId="35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0" fillId="5" borderId="3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0" fillId="5" borderId="21" xfId="0" applyFill="1" applyBorder="1"/>
    <xf numFmtId="0" fontId="0" fillId="5" borderId="25" xfId="0" applyFill="1" applyBorder="1"/>
    <xf numFmtId="0" fontId="10" fillId="7" borderId="36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2:L12"/>
  <sheetViews>
    <sheetView rightToLeft="1" tabSelected="1" workbookViewId="0">
      <selection activeCell="E5" sqref="E5:J11"/>
    </sheetView>
  </sheetViews>
  <sheetFormatPr defaultColWidth="9" defaultRowHeight="15"/>
  <cols>
    <col min="4" max="4" width="10.7109375" customWidth="1"/>
  </cols>
  <sheetData>
    <row r="2" spans="1:12">
      <c r="B2" s="30" t="s">
        <v>52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pans="1:12" ht="15.75" thickBot="1">
      <c r="B4" t="s">
        <v>49</v>
      </c>
      <c r="C4" t="s">
        <v>2</v>
      </c>
      <c r="D4" t="s">
        <v>50</v>
      </c>
    </row>
    <row r="5" spans="1:12" ht="15.75" thickTop="1">
      <c r="A5" t="s">
        <v>51</v>
      </c>
      <c r="B5">
        <v>10</v>
      </c>
      <c r="C5">
        <v>101</v>
      </c>
      <c r="E5" s="52" t="s">
        <v>56</v>
      </c>
      <c r="F5" s="53"/>
      <c r="G5" s="53"/>
      <c r="H5" s="53"/>
      <c r="I5" s="53"/>
      <c r="J5" s="54"/>
    </row>
    <row r="6" spans="1:12">
      <c r="A6" t="s">
        <v>53</v>
      </c>
      <c r="B6">
        <v>20</v>
      </c>
      <c r="E6" s="55"/>
      <c r="F6" s="56"/>
      <c r="G6" s="56"/>
      <c r="H6" s="56"/>
      <c r="I6" s="56"/>
      <c r="J6" s="57"/>
    </row>
    <row r="7" spans="1:12">
      <c r="A7" t="s">
        <v>54</v>
      </c>
      <c r="B7">
        <v>40</v>
      </c>
      <c r="E7" s="55"/>
      <c r="F7" s="56"/>
      <c r="G7" s="56"/>
      <c r="H7" s="56"/>
      <c r="I7" s="56"/>
      <c r="J7" s="57"/>
    </row>
    <row r="8" spans="1:12">
      <c r="A8" t="s">
        <v>55</v>
      </c>
      <c r="B8">
        <v>50</v>
      </c>
      <c r="E8" s="55"/>
      <c r="F8" s="56"/>
      <c r="G8" s="56"/>
      <c r="H8" s="56"/>
      <c r="I8" s="56"/>
      <c r="J8" s="57"/>
    </row>
    <row r="9" spans="1:12">
      <c r="E9" s="55"/>
      <c r="F9" s="56"/>
      <c r="G9" s="56"/>
      <c r="H9" s="56"/>
      <c r="I9" s="56"/>
      <c r="J9" s="57"/>
    </row>
    <row r="10" spans="1:12">
      <c r="E10" s="55"/>
      <c r="F10" s="56"/>
      <c r="G10" s="56"/>
      <c r="H10" s="56"/>
      <c r="I10" s="56"/>
      <c r="J10" s="57"/>
    </row>
    <row r="11" spans="1:12" ht="15.75" thickBot="1">
      <c r="E11" s="58"/>
      <c r="F11" s="59"/>
      <c r="G11" s="59"/>
      <c r="H11" s="59"/>
      <c r="I11" s="59"/>
      <c r="J11" s="60"/>
    </row>
    <row r="12" spans="1:12" ht="15.75" thickTop="1"/>
  </sheetData>
  <mergeCells count="2">
    <mergeCell ref="B2:L2"/>
    <mergeCell ref="E5:J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R29"/>
  <sheetViews>
    <sheetView rightToLeft="1" zoomScale="85" zoomScaleNormal="85" workbookViewId="0">
      <pane xSplit="7" ySplit="7" topLeftCell="H8" activePane="bottomRight" state="frozen"/>
      <selection pane="topRight" activeCell="H1" sqref="H1"/>
      <selection pane="bottomLeft" activeCell="A9" sqref="A9"/>
      <selection pane="bottomRight" activeCell="A8" sqref="A8"/>
    </sheetView>
  </sheetViews>
  <sheetFormatPr defaultColWidth="9" defaultRowHeight="15"/>
  <cols>
    <col min="1" max="1" width="6.5703125" customWidth="1"/>
    <col min="7" max="7" width="26.7109375" bestFit="1" customWidth="1"/>
    <col min="8" max="8" width="10.140625" customWidth="1"/>
    <col min="9" max="9" width="7.42578125" customWidth="1"/>
    <col min="10" max="10" width="4.42578125" customWidth="1"/>
    <col min="11" max="11" width="5" customWidth="1"/>
    <col min="12" max="12" width="14.7109375" customWidth="1"/>
    <col min="14" max="14" width="15.42578125" customWidth="1"/>
    <col min="15" max="15" width="5.42578125" customWidth="1"/>
    <col min="16" max="18" width="9.42578125" customWidth="1"/>
  </cols>
  <sheetData>
    <row r="1" spans="1:18" ht="21.75" customHeight="1"/>
    <row r="2" spans="1:18" ht="23.25" customHeight="1">
      <c r="A2" s="1"/>
      <c r="B2" s="1"/>
      <c r="C2" s="1"/>
      <c r="D2" s="1"/>
      <c r="E2" s="1"/>
      <c r="F2" s="1"/>
      <c r="G2" s="2"/>
      <c r="H2" s="3">
        <f>SUBTOTAL(9,H8:H79)</f>
        <v>21455</v>
      </c>
      <c r="I2" s="3">
        <f t="shared" ref="I2:R2" si="0">SUBTOTAL(9,I8:I79)</f>
        <v>8475</v>
      </c>
      <c r="J2" s="3">
        <f t="shared" si="0"/>
        <v>0</v>
      </c>
      <c r="K2" s="3">
        <f t="shared" si="0"/>
        <v>0</v>
      </c>
      <c r="L2" s="3">
        <f t="shared" si="0"/>
        <v>3830</v>
      </c>
      <c r="M2" s="3">
        <f t="shared" si="0"/>
        <v>0</v>
      </c>
      <c r="N2" s="3">
        <f t="shared" si="0"/>
        <v>5768.75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</row>
    <row r="5" spans="1:18" ht="18.75">
      <c r="A5" s="33" t="s">
        <v>0</v>
      </c>
      <c r="B5" s="31" t="s">
        <v>1</v>
      </c>
      <c r="C5" s="31" t="s">
        <v>2</v>
      </c>
      <c r="D5" s="31" t="s">
        <v>3</v>
      </c>
      <c r="E5" s="31" t="s">
        <v>4</v>
      </c>
      <c r="F5" s="31" t="s">
        <v>5</v>
      </c>
      <c r="G5" s="39" t="s">
        <v>6</v>
      </c>
      <c r="H5" s="40" t="s">
        <v>7</v>
      </c>
      <c r="I5" s="40"/>
      <c r="J5" s="40"/>
      <c r="K5" s="40"/>
      <c r="L5" s="40"/>
      <c r="M5" s="4" t="s">
        <v>8</v>
      </c>
      <c r="N5" s="40" t="s">
        <v>9</v>
      </c>
      <c r="O5" s="40"/>
      <c r="P5" s="34" t="s">
        <v>10</v>
      </c>
      <c r="Q5" s="34" t="s">
        <v>11</v>
      </c>
      <c r="R5" s="34" t="s">
        <v>12</v>
      </c>
    </row>
    <row r="6" spans="1:18" ht="27.75" customHeight="1">
      <c r="A6" s="33"/>
      <c r="B6" s="31"/>
      <c r="C6" s="31"/>
      <c r="D6" s="31"/>
      <c r="E6" s="31"/>
      <c r="F6" s="31"/>
      <c r="G6" s="39"/>
      <c r="H6" s="35" t="s">
        <v>13</v>
      </c>
      <c r="I6" s="35" t="s">
        <v>14</v>
      </c>
      <c r="J6" s="37" t="s">
        <v>15</v>
      </c>
      <c r="K6" s="37" t="s">
        <v>16</v>
      </c>
      <c r="L6" s="5" t="s">
        <v>17</v>
      </c>
      <c r="M6" s="41" t="s">
        <v>7</v>
      </c>
      <c r="N6" s="4" t="s">
        <v>18</v>
      </c>
      <c r="O6" s="43" t="s">
        <v>19</v>
      </c>
      <c r="P6" s="34"/>
      <c r="Q6" s="34"/>
      <c r="R6" s="34"/>
    </row>
    <row r="7" spans="1:18" ht="42" customHeight="1">
      <c r="A7" s="33"/>
      <c r="B7" s="31"/>
      <c r="C7" s="31"/>
      <c r="D7" s="31"/>
      <c r="E7" s="31"/>
      <c r="F7" s="31"/>
      <c r="G7" s="39"/>
      <c r="H7" s="36"/>
      <c r="I7" s="36"/>
      <c r="J7" s="38"/>
      <c r="K7" s="38"/>
      <c r="L7" s="6" t="s">
        <v>20</v>
      </c>
      <c r="M7" s="42"/>
      <c r="N7" s="4" t="s">
        <v>21</v>
      </c>
      <c r="O7" s="43"/>
      <c r="P7" s="34"/>
      <c r="Q7" s="34"/>
      <c r="R7" s="34"/>
    </row>
    <row r="8" spans="1:18" s="11" customFormat="1" ht="15.75">
      <c r="A8" s="62">
        <f>IF(B8="","",SUBTOTAL(3,B$8:B8))</f>
        <v>1</v>
      </c>
      <c r="B8" s="7">
        <v>10</v>
      </c>
      <c r="C8" s="7">
        <v>101</v>
      </c>
      <c r="D8" s="7"/>
      <c r="E8" s="7"/>
      <c r="F8" s="7">
        <v>606</v>
      </c>
      <c r="G8" s="7" t="s">
        <v>22</v>
      </c>
      <c r="H8" s="7">
        <v>2000</v>
      </c>
      <c r="I8" s="7">
        <v>500</v>
      </c>
      <c r="J8" s="8"/>
      <c r="K8" s="9"/>
      <c r="L8" s="61">
        <f>INDEX(تامينات!$J$8:$J$26,MATCH($F8,تامينات!$F$8:$F$26,),)</f>
        <v>310</v>
      </c>
      <c r="M8" s="9"/>
      <c r="N8" s="61">
        <f>INDEX(تامينات!$L$8:$L$26,MATCH($F8,تامينات!$F$8:$F$26,),)</f>
        <v>462.5</v>
      </c>
      <c r="O8" s="9"/>
      <c r="P8" s="9"/>
      <c r="Q8" s="9"/>
      <c r="R8" s="10"/>
    </row>
    <row r="9" spans="1:18" ht="15.75">
      <c r="A9" s="62">
        <f>IF(B9="","",SUBTOTAL(3,B$8:B9))</f>
        <v>2</v>
      </c>
      <c r="B9" s="12">
        <v>40</v>
      </c>
      <c r="C9" s="12">
        <v>401</v>
      </c>
      <c r="D9" s="12"/>
      <c r="E9" s="12"/>
      <c r="F9" s="12">
        <v>468</v>
      </c>
      <c r="G9" s="12" t="s">
        <v>23</v>
      </c>
      <c r="H9" s="12">
        <v>900</v>
      </c>
      <c r="I9" s="12">
        <v>800</v>
      </c>
      <c r="J9" s="13"/>
      <c r="K9" s="14"/>
      <c r="L9" s="61">
        <f>INDEX(تامينات!$J$8:$J$26,MATCH($F9,تامينات!$F$8:$F$26,),)</f>
        <v>232</v>
      </c>
      <c r="M9" s="14"/>
      <c r="N9" s="61">
        <f>INDEX(تامينات!$L$8:$L$26,MATCH($F9,تامينات!$F$8:$F$26,),)</f>
        <v>355</v>
      </c>
      <c r="O9" s="14"/>
      <c r="P9" s="14"/>
      <c r="Q9" s="14"/>
      <c r="R9" s="15"/>
    </row>
    <row r="10" spans="1:18" ht="15.75">
      <c r="A10" s="62">
        <f>IF(B10="","",SUBTOTAL(3,B$8:B10))</f>
        <v>3</v>
      </c>
      <c r="B10" s="12">
        <v>60</v>
      </c>
      <c r="C10" s="12">
        <v>604</v>
      </c>
      <c r="D10" s="12"/>
      <c r="E10" s="12"/>
      <c r="F10" s="12">
        <v>539</v>
      </c>
      <c r="G10" s="12" t="s">
        <v>24</v>
      </c>
      <c r="H10" s="12">
        <v>600</v>
      </c>
      <c r="I10" s="12">
        <v>500</v>
      </c>
      <c r="J10" s="13"/>
      <c r="K10" s="14"/>
      <c r="L10" s="61">
        <f>INDEX(تامينات!$J$8:$J$26,MATCH($F10,تامينات!$F$8:$F$26,),)</f>
        <v>260</v>
      </c>
      <c r="M10" s="14"/>
      <c r="N10" s="61">
        <f>INDEX(تامينات!$L$8:$L$26,MATCH($F10,تامينات!$F$8:$F$26,),)</f>
        <v>400</v>
      </c>
      <c r="O10" s="14"/>
      <c r="P10" s="14"/>
      <c r="Q10" s="14"/>
      <c r="R10" s="15"/>
    </row>
    <row r="11" spans="1:18" ht="15.75">
      <c r="A11" s="62">
        <f>IF(B11="","",SUBTOTAL(3,B$8:B11))</f>
        <v>4</v>
      </c>
      <c r="B11" s="12">
        <v>10</v>
      </c>
      <c r="C11" s="12">
        <v>106</v>
      </c>
      <c r="D11" s="12"/>
      <c r="E11" s="12"/>
      <c r="F11" s="12">
        <v>81</v>
      </c>
      <c r="G11" s="12" t="s">
        <v>25</v>
      </c>
      <c r="H11" s="12">
        <v>800</v>
      </c>
      <c r="I11" s="12">
        <v>500</v>
      </c>
      <c r="J11" s="13"/>
      <c r="K11" s="14"/>
      <c r="L11" s="61">
        <f>INDEX(تامينات!$J$8:$J$26,MATCH($F11,تامينات!$F$8:$F$26,),)</f>
        <v>137</v>
      </c>
      <c r="M11" s="14"/>
      <c r="N11" s="61">
        <f>INDEX(تامينات!$L$8:$L$26,MATCH($F11,تامينات!$F$8:$F$26,),)</f>
        <v>205</v>
      </c>
      <c r="O11" s="14"/>
      <c r="P11" s="14"/>
      <c r="Q11" s="14"/>
      <c r="R11" s="15"/>
    </row>
    <row r="12" spans="1:18" ht="15.75">
      <c r="A12" s="62">
        <f>IF(B12="","",SUBTOTAL(3,B$8:B12))</f>
        <v>5</v>
      </c>
      <c r="B12" s="12">
        <v>20</v>
      </c>
      <c r="C12" s="12">
        <v>201</v>
      </c>
      <c r="D12" s="12"/>
      <c r="E12" s="12"/>
      <c r="F12" s="12">
        <v>588</v>
      </c>
      <c r="G12" s="12" t="s">
        <v>26</v>
      </c>
      <c r="H12" s="12">
        <v>700</v>
      </c>
      <c r="I12" s="12">
        <v>100</v>
      </c>
      <c r="J12" s="13"/>
      <c r="K12" s="14"/>
      <c r="L12" s="61">
        <f>INDEX(تامينات!$J$8:$J$26,MATCH($F12,تامينات!$F$8:$F$26,),)</f>
        <v>160</v>
      </c>
      <c r="M12" s="14"/>
      <c r="N12" s="61">
        <f>INDEX(تامينات!$L$8:$L$26,MATCH($F12,تامينات!$F$8:$F$26,),)</f>
        <v>243.75</v>
      </c>
      <c r="O12" s="14"/>
      <c r="P12" s="14"/>
      <c r="Q12" s="14"/>
      <c r="R12" s="15"/>
    </row>
    <row r="13" spans="1:18" ht="15.75">
      <c r="A13" s="62">
        <f>IF(B13="","",SUBTOTAL(3,B$8:B13))</f>
        <v>6</v>
      </c>
      <c r="B13" s="12">
        <v>30</v>
      </c>
      <c r="C13" s="12">
        <v>301</v>
      </c>
      <c r="D13" s="12"/>
      <c r="E13" s="12"/>
      <c r="F13" s="12">
        <v>589</v>
      </c>
      <c r="G13" s="12" t="s">
        <v>27</v>
      </c>
      <c r="H13" s="12">
        <v>900</v>
      </c>
      <c r="I13" s="12">
        <v>200</v>
      </c>
      <c r="J13" s="13"/>
      <c r="K13" s="14"/>
      <c r="L13" s="61">
        <f>INDEX(تامينات!$J$8:$J$26,MATCH($F13,تامينات!$F$8:$F$26,),)</f>
        <v>166</v>
      </c>
      <c r="M13" s="14"/>
      <c r="N13" s="61">
        <f>INDEX(تامينات!$L$8:$L$26,MATCH($F13,تامينات!$F$8:$F$26,),)</f>
        <v>252.5</v>
      </c>
      <c r="O13" s="14"/>
      <c r="P13" s="14"/>
      <c r="Q13" s="14"/>
      <c r="R13" s="15"/>
    </row>
    <row r="14" spans="1:18" ht="15.75">
      <c r="A14" s="62">
        <f>IF(B14="","",SUBTOTAL(3,B$8:B14))</f>
        <v>7</v>
      </c>
      <c r="B14" s="12">
        <v>10</v>
      </c>
      <c r="C14" s="12">
        <v>107</v>
      </c>
      <c r="D14" s="12"/>
      <c r="E14" s="12"/>
      <c r="F14" s="29">
        <v>603</v>
      </c>
      <c r="G14" s="12" t="s">
        <v>28</v>
      </c>
      <c r="H14" s="12">
        <v>1000</v>
      </c>
      <c r="I14" s="12">
        <v>300</v>
      </c>
      <c r="J14" s="13"/>
      <c r="K14" s="14"/>
      <c r="L14" s="61">
        <f>INDEX(تامينات!$J$8:$J$26,MATCH($F14,تامينات!$F$8:$F$26,),)</f>
        <v>154</v>
      </c>
      <c r="M14" s="14"/>
      <c r="N14" s="61">
        <f>INDEX(تامينات!$L$8:$L$26,MATCH($F14,تامينات!$F$8:$F$26,),)</f>
        <v>235</v>
      </c>
      <c r="O14" s="14"/>
      <c r="P14" s="14"/>
      <c r="Q14" s="14"/>
      <c r="R14" s="15"/>
    </row>
    <row r="15" spans="1:18" ht="15.75">
      <c r="A15" s="62">
        <f>IF(B15="","",SUBTOTAL(3,B$8:B15))</f>
        <v>8</v>
      </c>
      <c r="B15" s="12">
        <v>40</v>
      </c>
      <c r="C15" s="12">
        <v>401</v>
      </c>
      <c r="D15" s="12"/>
      <c r="E15" s="12"/>
      <c r="F15" s="29">
        <v>582</v>
      </c>
      <c r="G15" s="12" t="s">
        <v>29</v>
      </c>
      <c r="H15" s="12">
        <v>900</v>
      </c>
      <c r="I15" s="12">
        <v>400</v>
      </c>
      <c r="J15" s="13"/>
      <c r="K15" s="14"/>
      <c r="L15" s="61">
        <f>INDEX(تامينات!$J$8:$J$26,MATCH($F15,تامينات!$F$8:$F$26,),)</f>
        <v>230</v>
      </c>
      <c r="M15" s="14"/>
      <c r="N15" s="61">
        <f>INDEX(تامينات!$L$8:$L$26,MATCH($F15,تامينات!$F$8:$F$26,),)</f>
        <v>350</v>
      </c>
      <c r="O15" s="14"/>
      <c r="P15" s="14"/>
      <c r="Q15" s="14"/>
      <c r="R15" s="15"/>
    </row>
    <row r="16" spans="1:18" ht="15.75">
      <c r="A16" s="62">
        <f>IF(B16="","",SUBTOTAL(3,B$8:B16))</f>
        <v>9</v>
      </c>
      <c r="B16" s="12">
        <v>30</v>
      </c>
      <c r="C16" s="12">
        <v>301</v>
      </c>
      <c r="D16" s="12"/>
      <c r="E16" s="12"/>
      <c r="F16" s="29">
        <v>104</v>
      </c>
      <c r="G16" s="12" t="s">
        <v>30</v>
      </c>
      <c r="H16" s="12">
        <v>780</v>
      </c>
      <c r="I16" s="12">
        <v>500</v>
      </c>
      <c r="J16" s="13"/>
      <c r="K16" s="14"/>
      <c r="L16" s="61">
        <f>INDEX(تامينات!$J$8:$J$26,MATCH($F16,تامينات!$F$8:$F$26,),)</f>
        <v>137</v>
      </c>
      <c r="M16" s="14"/>
      <c r="N16" s="61">
        <f>INDEX(تامينات!$L$8:$L$26,MATCH($F16,تامينات!$F$8:$F$26,),)</f>
        <v>205</v>
      </c>
      <c r="O16" s="14"/>
      <c r="P16" s="14"/>
      <c r="Q16" s="14"/>
      <c r="R16" s="15"/>
    </row>
    <row r="17" spans="1:18" ht="15.75">
      <c r="A17" s="62">
        <f>IF(B17="","",SUBTOTAL(3,B$8:B17))</f>
        <v>10</v>
      </c>
      <c r="B17" s="12">
        <v>20</v>
      </c>
      <c r="C17" s="12">
        <v>101</v>
      </c>
      <c r="D17" s="12"/>
      <c r="E17" s="12"/>
      <c r="F17" s="29">
        <v>108</v>
      </c>
      <c r="G17" s="12" t="s">
        <v>31</v>
      </c>
      <c r="H17" s="12">
        <v>850</v>
      </c>
      <c r="I17" s="12">
        <v>600</v>
      </c>
      <c r="J17" s="13"/>
      <c r="K17" s="14"/>
      <c r="L17" s="61">
        <f>INDEX(تامينات!$J$8:$J$26,MATCH($F17,تامينات!$F$8:$F$26,),)</f>
        <v>137</v>
      </c>
      <c r="M17" s="14"/>
      <c r="N17" s="61">
        <f>INDEX(تامينات!$L$8:$L$26,MATCH($F17,تامينات!$F$8:$F$26,),)</f>
        <v>205</v>
      </c>
      <c r="O17" s="14"/>
      <c r="P17" s="14"/>
      <c r="Q17" s="14"/>
      <c r="R17" s="15"/>
    </row>
    <row r="18" spans="1:18" ht="15.75">
      <c r="A18" s="62">
        <f>IF(B18="","",SUBTOTAL(3,B$8:B18))</f>
        <v>11</v>
      </c>
      <c r="B18" s="12">
        <v>10</v>
      </c>
      <c r="C18" s="12">
        <v>123</v>
      </c>
      <c r="D18" s="12"/>
      <c r="E18" s="12"/>
      <c r="F18" s="29">
        <v>592</v>
      </c>
      <c r="G18" s="12" t="s">
        <v>32</v>
      </c>
      <c r="H18" s="12">
        <v>900</v>
      </c>
      <c r="I18" s="12">
        <v>700</v>
      </c>
      <c r="J18" s="13"/>
      <c r="K18" s="14"/>
      <c r="L18" s="61">
        <f>INDEX(تامينات!$J$8:$J$26,MATCH($F18,تامينات!$F$8:$F$26,),)</f>
        <v>305</v>
      </c>
      <c r="M18" s="14"/>
      <c r="N18" s="61">
        <f>INDEX(تامينات!$L$8:$L$26,MATCH($F18,تامينات!$F$8:$F$26,),)</f>
        <v>450</v>
      </c>
      <c r="O18" s="14"/>
      <c r="P18" s="14"/>
      <c r="Q18" s="14"/>
      <c r="R18" s="15"/>
    </row>
    <row r="19" spans="1:18" ht="15.75">
      <c r="A19" s="62">
        <f>IF(B19="","",SUBTOTAL(3,B$8:B19))</f>
        <v>12</v>
      </c>
      <c r="B19" s="12">
        <v>40</v>
      </c>
      <c r="C19" s="12">
        <v>107</v>
      </c>
      <c r="D19" s="12"/>
      <c r="E19" s="12"/>
      <c r="F19" s="29">
        <v>48</v>
      </c>
      <c r="G19" s="12" t="s">
        <v>33</v>
      </c>
      <c r="H19" s="12">
        <v>950</v>
      </c>
      <c r="I19" s="12">
        <v>900</v>
      </c>
      <c r="J19" s="13"/>
      <c r="K19" s="14"/>
      <c r="L19" s="61">
        <f>INDEX(تامينات!$J$8:$J$26,MATCH($F19,تامينات!$F$8:$F$26,),)</f>
        <v>138</v>
      </c>
      <c r="M19" s="14"/>
      <c r="N19" s="61">
        <f>INDEX(تامينات!$L$8:$L$26,MATCH($F19,تامينات!$F$8:$F$26,),)</f>
        <v>207.5</v>
      </c>
      <c r="O19" s="14"/>
      <c r="P19" s="14"/>
      <c r="Q19" s="14"/>
      <c r="R19" s="15"/>
    </row>
    <row r="20" spans="1:18" ht="15.75">
      <c r="A20" s="62">
        <f>IF(B20="","",SUBTOTAL(3,B$8:B20))</f>
        <v>13</v>
      </c>
      <c r="B20" s="12">
        <v>10</v>
      </c>
      <c r="C20" s="12">
        <v>104</v>
      </c>
      <c r="D20" s="12"/>
      <c r="E20" s="12"/>
      <c r="F20" s="29">
        <v>573</v>
      </c>
      <c r="G20" s="12" t="s">
        <v>34</v>
      </c>
      <c r="H20" s="12">
        <v>1025</v>
      </c>
      <c r="I20" s="12">
        <v>500</v>
      </c>
      <c r="J20" s="13"/>
      <c r="K20" s="14"/>
      <c r="L20" s="61">
        <f>INDEX(تامينات!$J$8:$J$26,MATCH($F20,تامينات!$F$8:$F$26,),)</f>
        <v>199</v>
      </c>
      <c r="M20" s="14"/>
      <c r="N20" s="61">
        <f>INDEX(تامينات!$L$8:$L$26,MATCH($F20,تامينات!$F$8:$F$26,),)</f>
        <v>297.5</v>
      </c>
      <c r="O20" s="14"/>
      <c r="P20" s="14"/>
      <c r="Q20" s="14"/>
      <c r="R20" s="15"/>
    </row>
    <row r="21" spans="1:18" ht="15.75">
      <c r="A21" s="62">
        <f>IF(B21="","",SUBTOTAL(3,B$8:B21))</f>
        <v>14</v>
      </c>
      <c r="B21" s="12">
        <v>40</v>
      </c>
      <c r="C21" s="12">
        <v>402</v>
      </c>
      <c r="D21" s="12"/>
      <c r="E21" s="12"/>
      <c r="F21" s="29">
        <v>41</v>
      </c>
      <c r="G21" s="12" t="s">
        <v>35</v>
      </c>
      <c r="H21" s="12">
        <v>1500</v>
      </c>
      <c r="I21" s="12">
        <v>150</v>
      </c>
      <c r="J21" s="13"/>
      <c r="K21" s="14"/>
      <c r="L21" s="61">
        <f>INDEX(تامينات!$J$8:$J$26,MATCH($F21,تامينات!$F$8:$F$26,),)</f>
        <v>162</v>
      </c>
      <c r="M21" s="14"/>
      <c r="N21" s="61">
        <f>INDEX(تامينات!$L$8:$L$26,MATCH($F21,تامينات!$F$8:$F$26,),)</f>
        <v>242.5</v>
      </c>
      <c r="O21" s="14"/>
      <c r="P21" s="14"/>
      <c r="Q21" s="14"/>
      <c r="R21" s="15"/>
    </row>
    <row r="22" spans="1:18" ht="15.75">
      <c r="A22" s="62">
        <f>IF(B22="","",SUBTOTAL(3,B$8:B22))</f>
        <v>15</v>
      </c>
      <c r="B22" s="12">
        <v>10</v>
      </c>
      <c r="C22" s="12">
        <v>104</v>
      </c>
      <c r="D22" s="12"/>
      <c r="E22" s="12"/>
      <c r="F22" s="29">
        <v>49</v>
      </c>
      <c r="G22" s="12" t="s">
        <v>36</v>
      </c>
      <c r="H22" s="12">
        <v>1600</v>
      </c>
      <c r="I22" s="12">
        <v>650</v>
      </c>
      <c r="J22" s="13"/>
      <c r="K22" s="14"/>
      <c r="L22" s="61">
        <f>INDEX(تامينات!$J$8:$J$26,MATCH($F22,تامينات!$F$8:$F$26,),)</f>
        <v>162</v>
      </c>
      <c r="M22" s="14"/>
      <c r="N22" s="61">
        <f>INDEX(تامينات!$L$8:$L$26,MATCH($F22,تامينات!$F$8:$F$26,),)</f>
        <v>242.5</v>
      </c>
      <c r="O22" s="14"/>
      <c r="P22" s="14"/>
      <c r="Q22" s="14"/>
      <c r="R22" s="15"/>
    </row>
    <row r="23" spans="1:18" ht="15.75">
      <c r="A23" s="62">
        <f>IF(B23="","",SUBTOTAL(3,B$8:B23))</f>
        <v>16</v>
      </c>
      <c r="B23" s="12">
        <v>50</v>
      </c>
      <c r="C23" s="12">
        <v>112</v>
      </c>
      <c r="D23" s="12"/>
      <c r="E23" s="12"/>
      <c r="F23" s="29">
        <v>90</v>
      </c>
      <c r="G23" s="12" t="s">
        <v>37</v>
      </c>
      <c r="H23" s="12">
        <v>1800</v>
      </c>
      <c r="I23" s="12">
        <v>470</v>
      </c>
      <c r="J23" s="13"/>
      <c r="K23" s="14"/>
      <c r="L23" s="61">
        <f>INDEX(تامينات!$J$8:$J$26,MATCH($F23,تامينات!$F$8:$F$26,),)</f>
        <v>137</v>
      </c>
      <c r="M23" s="14"/>
      <c r="N23" s="61">
        <f>INDEX(تامينات!$L$8:$L$26,MATCH($F23,تامينات!$F$8:$F$26,),)</f>
        <v>205</v>
      </c>
      <c r="O23" s="14"/>
      <c r="P23" s="14"/>
      <c r="Q23" s="14"/>
      <c r="R23" s="15"/>
    </row>
    <row r="24" spans="1:18" ht="15.75">
      <c r="A24" s="62">
        <f>IF(B24="","",SUBTOTAL(3,B$8:B24))</f>
        <v>17</v>
      </c>
      <c r="B24" s="12">
        <v>20</v>
      </c>
      <c r="C24" s="12">
        <v>201</v>
      </c>
      <c r="D24" s="12"/>
      <c r="E24" s="12"/>
      <c r="F24" s="29">
        <v>102</v>
      </c>
      <c r="G24" s="12" t="s">
        <v>38</v>
      </c>
      <c r="H24" s="12">
        <v>1200</v>
      </c>
      <c r="I24" s="12">
        <v>485</v>
      </c>
      <c r="J24" s="13"/>
      <c r="K24" s="14"/>
      <c r="L24" s="61">
        <f>INDEX(تامينات!$J$8:$J$26,MATCH($F24,تامينات!$F$8:$F$26,),)</f>
        <v>324</v>
      </c>
      <c r="M24" s="14"/>
      <c r="N24" s="61">
        <f>INDEX(تامينات!$L$8:$L$26,MATCH($F24,تامينات!$F$8:$F$26,),)</f>
        <v>485</v>
      </c>
      <c r="O24" s="14"/>
      <c r="P24" s="14"/>
      <c r="Q24" s="14"/>
      <c r="R24" s="15"/>
    </row>
    <row r="25" spans="1:18" ht="15.75">
      <c r="A25" s="62">
        <f>IF(B25="","",SUBTOTAL(3,B$8:B25))</f>
        <v>18</v>
      </c>
      <c r="B25" s="12">
        <v>50</v>
      </c>
      <c r="C25" s="12">
        <v>602</v>
      </c>
      <c r="D25" s="12"/>
      <c r="E25" s="12"/>
      <c r="F25" s="29">
        <v>604</v>
      </c>
      <c r="G25" s="12" t="s">
        <v>39</v>
      </c>
      <c r="H25" s="12">
        <v>1050</v>
      </c>
      <c r="I25" s="12">
        <v>120</v>
      </c>
      <c r="J25" s="13"/>
      <c r="K25" s="14"/>
      <c r="L25" s="61">
        <f>INDEX(تامينات!$J$8:$J$26,MATCH($F25,تامينات!$F$8:$F$26,),)</f>
        <v>210</v>
      </c>
      <c r="M25" s="14"/>
      <c r="N25" s="61">
        <f>INDEX(تامينات!$L$8:$L$26,MATCH($F25,تامينات!$F$8:$F$26,),)</f>
        <v>312.5</v>
      </c>
      <c r="O25" s="14"/>
      <c r="P25" s="14"/>
      <c r="Q25" s="14"/>
      <c r="R25" s="15"/>
    </row>
    <row r="26" spans="1:18" ht="15.75">
      <c r="A26" s="62">
        <f>IF(B26="","",SUBTOTAL(3,B$8:B26))</f>
        <v>19</v>
      </c>
      <c r="B26" s="12">
        <v>20</v>
      </c>
      <c r="C26" s="12">
        <v>203</v>
      </c>
      <c r="D26" s="12"/>
      <c r="E26" s="12"/>
      <c r="F26" s="29">
        <v>591</v>
      </c>
      <c r="G26" s="12" t="s">
        <v>40</v>
      </c>
      <c r="H26" s="12">
        <v>2000</v>
      </c>
      <c r="I26" s="12">
        <v>100</v>
      </c>
      <c r="J26" s="13"/>
      <c r="K26" s="14"/>
      <c r="L26" s="61">
        <f>INDEX(تامينات!$J$8:$J$26,MATCH($F26,تامينات!$F$8:$F$26,),)</f>
        <v>270</v>
      </c>
      <c r="M26" s="14"/>
      <c r="N26" s="61">
        <f>INDEX(تامينات!$L$8:$L$26,MATCH($F26,تامينات!$F$8:$F$26,),)</f>
        <v>412.5</v>
      </c>
      <c r="O26" s="14"/>
      <c r="P26" s="14"/>
      <c r="Q26" s="14"/>
      <c r="R26" s="15"/>
    </row>
    <row r="27" spans="1:18">
      <c r="A27" s="66" t="s">
        <v>59</v>
      </c>
    </row>
    <row r="28" spans="1:18" ht="21">
      <c r="A28" s="67"/>
      <c r="F28" s="64" t="s">
        <v>47</v>
      </c>
      <c r="G28" s="64"/>
      <c r="L28" s="32" t="s">
        <v>48</v>
      </c>
      <c r="M28" s="32"/>
      <c r="N28" s="32"/>
    </row>
    <row r="29" spans="1:18" ht="21">
      <c r="A29" s="67"/>
      <c r="F29" s="65" t="s">
        <v>58</v>
      </c>
      <c r="G29" s="65"/>
      <c r="L29" s="64" t="s">
        <v>57</v>
      </c>
      <c r="M29" s="64"/>
      <c r="N29" s="64"/>
    </row>
  </sheetData>
  <autoFilter ref="A5:R25">
    <filterColumn colId="7" showButton="0"/>
    <filterColumn colId="8" showButton="0"/>
    <filterColumn colId="9" showButton="0"/>
    <filterColumn colId="10" showButton="0"/>
    <filterColumn colId="13" showButton="0"/>
  </autoFilter>
  <mergeCells count="23">
    <mergeCell ref="L29:N29"/>
    <mergeCell ref="F28:G28"/>
    <mergeCell ref="F29:G29"/>
    <mergeCell ref="A27:A29"/>
    <mergeCell ref="R5:R7"/>
    <mergeCell ref="H6:H7"/>
    <mergeCell ref="I6:I7"/>
    <mergeCell ref="J6:J7"/>
    <mergeCell ref="K6:K7"/>
    <mergeCell ref="H5:L5"/>
    <mergeCell ref="N5:O5"/>
    <mergeCell ref="P5:P7"/>
    <mergeCell ref="Q5:Q7"/>
    <mergeCell ref="M6:M7"/>
    <mergeCell ref="O6:O7"/>
    <mergeCell ref="F5:F7"/>
    <mergeCell ref="L28:N28"/>
    <mergeCell ref="A5:A7"/>
    <mergeCell ref="B5:B7"/>
    <mergeCell ref="C5:C7"/>
    <mergeCell ref="D5:D7"/>
    <mergeCell ref="E5:E7"/>
    <mergeCell ref="G5:G7"/>
  </mergeCells>
  <dataValidations count="1">
    <dataValidation type="list" allowBlank="1" showInputMessage="1" showErrorMessage="1" sqref="G2">
      <formula1>$G$8:$G$26</formula1>
    </dataValidation>
  </dataValidations>
  <pageMargins left="0.7" right="0.7" top="0.75" bottom="0.75" header="0.3" footer="0.3"/>
  <pageSetup paperSize="9" orientation="portrait" verticalDpi="0" r:id="rId1"/>
  <ignoredErrors>
    <ignoredError sqref="A9:A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L30"/>
  <sheetViews>
    <sheetView rightToLeft="1" workbookViewId="0">
      <pane xSplit="7" ySplit="7" topLeftCell="H8" activePane="bottomRight" state="frozen"/>
      <selection pane="topRight" activeCell="H1" sqref="H1"/>
      <selection pane="bottomLeft" activeCell="A9" sqref="A9"/>
      <selection pane="bottomRight" activeCell="O16" sqref="O16"/>
    </sheetView>
  </sheetViews>
  <sheetFormatPr defaultColWidth="9" defaultRowHeight="15"/>
  <cols>
    <col min="1" max="1" width="6.5703125" customWidth="1"/>
    <col min="2" max="2" width="5.28515625" customWidth="1"/>
    <col min="3" max="3" width="5.7109375" customWidth="1"/>
    <col min="4" max="4" width="5.5703125" customWidth="1"/>
    <col min="5" max="5" width="5" customWidth="1"/>
    <col min="7" max="7" width="22.5703125" bestFit="1" customWidth="1"/>
    <col min="8" max="8" width="10.140625" customWidth="1"/>
    <col min="9" max="9" width="12.140625" customWidth="1"/>
    <col min="10" max="10" width="12.85546875" customWidth="1"/>
    <col min="11" max="11" width="11.42578125" customWidth="1"/>
    <col min="12" max="12" width="10.85546875" customWidth="1"/>
  </cols>
  <sheetData>
    <row r="1" spans="1:12" ht="21.75" customHeight="1"/>
    <row r="2" spans="1:12" ht="23.25" customHeight="1">
      <c r="A2" s="16"/>
      <c r="B2" s="16"/>
      <c r="C2" s="16"/>
      <c r="D2" s="16"/>
      <c r="E2" s="16"/>
      <c r="F2" s="16"/>
      <c r="G2" s="2"/>
      <c r="H2" s="17">
        <f>SUBTOTAL(9,H8:H79)</f>
        <v>8800</v>
      </c>
      <c r="I2" s="17">
        <f t="shared" ref="I2:L2" si="0">SUBTOTAL(9,I8:I79)</f>
        <v>6425</v>
      </c>
      <c r="J2" s="17">
        <f t="shared" si="0"/>
        <v>3830</v>
      </c>
      <c r="K2" s="17">
        <f t="shared" si="0"/>
        <v>1938.75</v>
      </c>
      <c r="L2" s="17">
        <f t="shared" si="0"/>
        <v>5768.75</v>
      </c>
    </row>
    <row r="4" spans="1:12" ht="18" customHeight="1">
      <c r="A4" s="45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46" t="s">
        <v>6</v>
      </c>
      <c r="H4" s="47" t="s">
        <v>41</v>
      </c>
      <c r="I4" s="48"/>
      <c r="J4" s="48"/>
      <c r="K4" s="48"/>
      <c r="L4" s="49"/>
    </row>
    <row r="5" spans="1:12" ht="18" customHeight="1">
      <c r="A5" s="45"/>
      <c r="B5" s="44"/>
      <c r="C5" s="44"/>
      <c r="D5" s="44"/>
      <c r="E5" s="44"/>
      <c r="F5" s="44"/>
      <c r="G5" s="46"/>
      <c r="H5" s="50" t="s">
        <v>42</v>
      </c>
      <c r="I5" s="50" t="s">
        <v>43</v>
      </c>
      <c r="J5" s="50" t="s">
        <v>44</v>
      </c>
      <c r="K5" s="50" t="s">
        <v>45</v>
      </c>
      <c r="L5" s="50" t="s">
        <v>46</v>
      </c>
    </row>
    <row r="6" spans="1:12" ht="18" customHeight="1">
      <c r="A6" s="45"/>
      <c r="B6" s="44"/>
      <c r="C6" s="44"/>
      <c r="D6" s="44"/>
      <c r="E6" s="44"/>
      <c r="F6" s="44"/>
      <c r="G6" s="46"/>
      <c r="H6" s="51"/>
      <c r="I6" s="51"/>
      <c r="J6" s="51"/>
      <c r="K6" s="51"/>
      <c r="L6" s="51"/>
    </row>
    <row r="7" spans="1:12" ht="7.5" customHeight="1">
      <c r="A7" s="18"/>
      <c r="B7" s="19"/>
      <c r="C7" s="20"/>
      <c r="D7" s="19"/>
      <c r="E7" s="19"/>
      <c r="F7" s="20"/>
      <c r="G7" s="20"/>
      <c r="H7" s="21"/>
      <c r="I7" s="21"/>
      <c r="J7" s="21"/>
      <c r="K7" s="21"/>
      <c r="L7" s="21"/>
    </row>
    <row r="8" spans="1:12">
      <c r="A8" s="63">
        <f>IF(B8="","",SUBTOTAL(3,B$8:B8))</f>
        <v>1</v>
      </c>
      <c r="B8" s="22">
        <v>10</v>
      </c>
      <c r="C8" s="23">
        <v>101</v>
      </c>
      <c r="D8" s="23"/>
      <c r="E8" s="23"/>
      <c r="F8" s="70">
        <v>606</v>
      </c>
      <c r="G8" s="23" t="s">
        <v>22</v>
      </c>
      <c r="H8" s="23">
        <v>500</v>
      </c>
      <c r="I8" s="24">
        <v>750</v>
      </c>
      <c r="J8" s="25">
        <f>$H8*40%*26/40+$I8*35%*24/35</f>
        <v>310</v>
      </c>
      <c r="K8" s="25">
        <f>$H8*40%*14/40+$I8*35%*11/35</f>
        <v>152.5</v>
      </c>
      <c r="L8" s="25">
        <f>$J8+$K8</f>
        <v>462.5</v>
      </c>
    </row>
    <row r="9" spans="1:12">
      <c r="A9" s="63">
        <f>IF(B9="","",SUBTOTAL(3,B$8:B9))</f>
        <v>2</v>
      </c>
      <c r="B9" s="26">
        <v>40</v>
      </c>
      <c r="C9" s="27">
        <v>401</v>
      </c>
      <c r="D9" s="27"/>
      <c r="E9" s="27"/>
      <c r="F9" s="71">
        <v>468</v>
      </c>
      <c r="G9" s="27" t="s">
        <v>23</v>
      </c>
      <c r="H9" s="27">
        <v>800</v>
      </c>
      <c r="I9" s="28">
        <v>100</v>
      </c>
      <c r="J9" s="25">
        <f t="shared" ref="J9:J26" si="1">$H9*40%*26/40+$I9*35%*24/35</f>
        <v>232</v>
      </c>
      <c r="K9" s="25">
        <f t="shared" ref="K9:K26" si="2">$H9*40%*14/40+$I9*35%*11/35</f>
        <v>123</v>
      </c>
      <c r="L9" s="25">
        <f t="shared" ref="L9:L26" si="3">$J9+$K9</f>
        <v>355</v>
      </c>
    </row>
    <row r="10" spans="1:12">
      <c r="A10" s="63">
        <f>IF(B10="","",SUBTOTAL(3,B$8:B10))</f>
        <v>3</v>
      </c>
      <c r="B10" s="26">
        <v>60</v>
      </c>
      <c r="C10" s="27">
        <v>604</v>
      </c>
      <c r="D10" s="27"/>
      <c r="E10" s="27"/>
      <c r="F10" s="71">
        <v>539</v>
      </c>
      <c r="G10" s="27" t="s">
        <v>24</v>
      </c>
      <c r="H10" s="27">
        <v>1000</v>
      </c>
      <c r="I10" s="28">
        <v>0</v>
      </c>
      <c r="J10" s="25">
        <f t="shared" si="1"/>
        <v>260</v>
      </c>
      <c r="K10" s="25">
        <f t="shared" si="2"/>
        <v>140</v>
      </c>
      <c r="L10" s="25">
        <f t="shared" si="3"/>
        <v>400</v>
      </c>
    </row>
    <row r="11" spans="1:12">
      <c r="A11" s="63">
        <f>IF(B11="","",SUBTOTAL(3,B$8:B11))</f>
        <v>4</v>
      </c>
      <c r="B11" s="26">
        <v>10</v>
      </c>
      <c r="C11" s="27">
        <v>106</v>
      </c>
      <c r="D11" s="27"/>
      <c r="E11" s="27"/>
      <c r="F11" s="71">
        <v>81</v>
      </c>
      <c r="G11" s="27" t="s">
        <v>25</v>
      </c>
      <c r="H11" s="27">
        <v>250</v>
      </c>
      <c r="I11" s="28">
        <v>300</v>
      </c>
      <c r="J11" s="25">
        <f t="shared" si="1"/>
        <v>137</v>
      </c>
      <c r="K11" s="25">
        <f t="shared" si="2"/>
        <v>68</v>
      </c>
      <c r="L11" s="25">
        <f t="shared" si="3"/>
        <v>205</v>
      </c>
    </row>
    <row r="12" spans="1:12">
      <c r="A12" s="63">
        <f>IF(B12="","",SUBTOTAL(3,B$8:B12))</f>
        <v>5</v>
      </c>
      <c r="B12" s="26">
        <v>20</v>
      </c>
      <c r="C12" s="27">
        <v>201</v>
      </c>
      <c r="D12" s="27"/>
      <c r="E12" s="27"/>
      <c r="F12" s="71">
        <v>588</v>
      </c>
      <c r="G12" s="27" t="s">
        <v>26</v>
      </c>
      <c r="H12" s="27">
        <v>500</v>
      </c>
      <c r="I12" s="28">
        <v>125</v>
      </c>
      <c r="J12" s="25">
        <f t="shared" si="1"/>
        <v>160</v>
      </c>
      <c r="K12" s="25">
        <f t="shared" si="2"/>
        <v>83.75</v>
      </c>
      <c r="L12" s="25">
        <f t="shared" si="3"/>
        <v>243.75</v>
      </c>
    </row>
    <row r="13" spans="1:12">
      <c r="A13" s="63">
        <f>IF(B13="","",SUBTOTAL(3,B$8:B13))</f>
        <v>6</v>
      </c>
      <c r="B13" s="26">
        <v>30</v>
      </c>
      <c r="C13" s="27">
        <v>301</v>
      </c>
      <c r="D13" s="27"/>
      <c r="E13" s="27"/>
      <c r="F13" s="71">
        <v>589</v>
      </c>
      <c r="G13" s="27" t="s">
        <v>27</v>
      </c>
      <c r="H13" s="27">
        <v>500</v>
      </c>
      <c r="I13" s="28">
        <v>150</v>
      </c>
      <c r="J13" s="25">
        <f t="shared" si="1"/>
        <v>166</v>
      </c>
      <c r="K13" s="25">
        <f t="shared" si="2"/>
        <v>86.5</v>
      </c>
      <c r="L13" s="25">
        <f t="shared" si="3"/>
        <v>252.5</v>
      </c>
    </row>
    <row r="14" spans="1:12">
      <c r="A14" s="63">
        <f>IF(B14="","",SUBTOTAL(3,B$8:B14))</f>
        <v>7</v>
      </c>
      <c r="B14" s="26">
        <v>10</v>
      </c>
      <c r="C14" s="27">
        <v>107</v>
      </c>
      <c r="D14" s="27"/>
      <c r="E14" s="27"/>
      <c r="F14" s="71">
        <v>603</v>
      </c>
      <c r="G14" s="27" t="s">
        <v>28</v>
      </c>
      <c r="H14" s="27">
        <v>500</v>
      </c>
      <c r="I14" s="28">
        <v>100</v>
      </c>
      <c r="J14" s="25">
        <f t="shared" si="1"/>
        <v>154</v>
      </c>
      <c r="K14" s="25">
        <f t="shared" si="2"/>
        <v>81</v>
      </c>
      <c r="L14" s="25">
        <f t="shared" si="3"/>
        <v>235</v>
      </c>
    </row>
    <row r="15" spans="1:12">
      <c r="A15" s="63">
        <f>IF(B15="","",SUBTOTAL(3,B$8:B15))</f>
        <v>8</v>
      </c>
      <c r="B15" s="26">
        <v>40</v>
      </c>
      <c r="C15" s="27">
        <v>401</v>
      </c>
      <c r="D15" s="27"/>
      <c r="E15" s="27"/>
      <c r="F15" s="71">
        <v>582</v>
      </c>
      <c r="G15" s="27" t="s">
        <v>29</v>
      </c>
      <c r="H15" s="27">
        <v>700</v>
      </c>
      <c r="I15" s="28">
        <v>200</v>
      </c>
      <c r="J15" s="25">
        <f t="shared" si="1"/>
        <v>230</v>
      </c>
      <c r="K15" s="25">
        <f t="shared" si="2"/>
        <v>120</v>
      </c>
      <c r="L15" s="25">
        <f t="shared" si="3"/>
        <v>350</v>
      </c>
    </row>
    <row r="16" spans="1:12">
      <c r="A16" s="63">
        <f>IF(B16="","",SUBTOTAL(3,B$8:B16))</f>
        <v>9</v>
      </c>
      <c r="B16" s="26">
        <v>30</v>
      </c>
      <c r="C16" s="27">
        <v>301</v>
      </c>
      <c r="D16" s="27"/>
      <c r="E16" s="27"/>
      <c r="F16" s="71">
        <v>104</v>
      </c>
      <c r="G16" s="27" t="s">
        <v>30</v>
      </c>
      <c r="H16" s="27">
        <v>250</v>
      </c>
      <c r="I16" s="28">
        <v>300</v>
      </c>
      <c r="J16" s="25">
        <f t="shared" si="1"/>
        <v>137</v>
      </c>
      <c r="K16" s="25">
        <f t="shared" si="2"/>
        <v>68</v>
      </c>
      <c r="L16" s="25">
        <f t="shared" si="3"/>
        <v>205</v>
      </c>
    </row>
    <row r="17" spans="1:12">
      <c r="A17" s="63">
        <f>IF(B17="","",SUBTOTAL(3,B$8:B17))</f>
        <v>10</v>
      </c>
      <c r="B17" s="26">
        <v>10</v>
      </c>
      <c r="C17" s="27">
        <v>101</v>
      </c>
      <c r="D17" s="27"/>
      <c r="E17" s="27"/>
      <c r="F17" s="71">
        <v>108</v>
      </c>
      <c r="G17" s="27" t="s">
        <v>31</v>
      </c>
      <c r="H17" s="27">
        <v>250</v>
      </c>
      <c r="I17" s="28">
        <v>300</v>
      </c>
      <c r="J17" s="25">
        <f t="shared" si="1"/>
        <v>137</v>
      </c>
      <c r="K17" s="25">
        <f t="shared" si="2"/>
        <v>68</v>
      </c>
      <c r="L17" s="25">
        <f t="shared" si="3"/>
        <v>205</v>
      </c>
    </row>
    <row r="18" spans="1:12">
      <c r="A18" s="63">
        <f>IF(B18="","",SUBTOTAL(3,B$8:B18))</f>
        <v>11</v>
      </c>
      <c r="B18" s="26">
        <v>10</v>
      </c>
      <c r="C18" s="27">
        <v>123</v>
      </c>
      <c r="D18" s="27"/>
      <c r="E18" s="27"/>
      <c r="F18" s="71">
        <v>592</v>
      </c>
      <c r="G18" s="27" t="s">
        <v>32</v>
      </c>
      <c r="H18" s="27">
        <v>250</v>
      </c>
      <c r="I18" s="28">
        <v>1000</v>
      </c>
      <c r="J18" s="25">
        <f t="shared" si="1"/>
        <v>305</v>
      </c>
      <c r="K18" s="25">
        <f t="shared" si="2"/>
        <v>145</v>
      </c>
      <c r="L18" s="25">
        <f t="shared" si="3"/>
        <v>450</v>
      </c>
    </row>
    <row r="19" spans="1:12">
      <c r="A19" s="63">
        <f>IF(B19="","",SUBTOTAL(3,B$8:B19))</f>
        <v>12</v>
      </c>
      <c r="B19" s="26">
        <v>10</v>
      </c>
      <c r="C19" s="27">
        <v>107</v>
      </c>
      <c r="D19" s="27"/>
      <c r="E19" s="27"/>
      <c r="F19" s="71">
        <v>48</v>
      </c>
      <c r="G19" s="27" t="s">
        <v>33</v>
      </c>
      <c r="H19" s="27">
        <v>300</v>
      </c>
      <c r="I19" s="28">
        <v>250</v>
      </c>
      <c r="J19" s="25">
        <f t="shared" si="1"/>
        <v>138</v>
      </c>
      <c r="K19" s="25">
        <f t="shared" si="2"/>
        <v>69.5</v>
      </c>
      <c r="L19" s="25">
        <f t="shared" si="3"/>
        <v>207.5</v>
      </c>
    </row>
    <row r="20" spans="1:12">
      <c r="A20" s="63">
        <f>IF(B20="","",SUBTOTAL(3,B$8:B20))</f>
        <v>13</v>
      </c>
      <c r="B20" s="26">
        <v>10</v>
      </c>
      <c r="C20" s="27">
        <v>104</v>
      </c>
      <c r="D20" s="27"/>
      <c r="E20" s="27"/>
      <c r="F20" s="71">
        <v>573</v>
      </c>
      <c r="G20" s="27" t="s">
        <v>34</v>
      </c>
      <c r="H20" s="27">
        <v>350</v>
      </c>
      <c r="I20" s="28">
        <v>450</v>
      </c>
      <c r="J20" s="25">
        <f t="shared" si="1"/>
        <v>199</v>
      </c>
      <c r="K20" s="25">
        <f t="shared" si="2"/>
        <v>98.5</v>
      </c>
      <c r="L20" s="25">
        <f t="shared" si="3"/>
        <v>297.5</v>
      </c>
    </row>
    <row r="21" spans="1:12">
      <c r="A21" s="63">
        <f>IF(B21="","",SUBTOTAL(3,B$8:B21))</f>
        <v>14</v>
      </c>
      <c r="B21" s="26">
        <v>40</v>
      </c>
      <c r="C21" s="27">
        <v>402</v>
      </c>
      <c r="D21" s="27"/>
      <c r="E21" s="27"/>
      <c r="F21" s="71">
        <v>41</v>
      </c>
      <c r="G21" s="27" t="s">
        <v>35</v>
      </c>
      <c r="H21" s="27">
        <v>300</v>
      </c>
      <c r="I21" s="28">
        <v>350</v>
      </c>
      <c r="J21" s="25">
        <f t="shared" si="1"/>
        <v>162</v>
      </c>
      <c r="K21" s="25">
        <f t="shared" si="2"/>
        <v>80.5</v>
      </c>
      <c r="L21" s="25">
        <f t="shared" si="3"/>
        <v>242.5</v>
      </c>
    </row>
    <row r="22" spans="1:12">
      <c r="A22" s="63">
        <f>IF(B22="","",SUBTOTAL(3,B$8:B22))</f>
        <v>15</v>
      </c>
      <c r="B22" s="26">
        <v>10</v>
      </c>
      <c r="C22" s="27">
        <v>104</v>
      </c>
      <c r="D22" s="27"/>
      <c r="E22" s="27"/>
      <c r="F22" s="71">
        <v>49</v>
      </c>
      <c r="G22" s="27" t="s">
        <v>36</v>
      </c>
      <c r="H22" s="27">
        <v>300</v>
      </c>
      <c r="I22" s="28">
        <v>350</v>
      </c>
      <c r="J22" s="25">
        <f t="shared" si="1"/>
        <v>162</v>
      </c>
      <c r="K22" s="25">
        <f t="shared" si="2"/>
        <v>80.5</v>
      </c>
      <c r="L22" s="25">
        <f t="shared" si="3"/>
        <v>242.5</v>
      </c>
    </row>
    <row r="23" spans="1:12">
      <c r="A23" s="63">
        <f>IF(B23="","",SUBTOTAL(3,B$8:B23))</f>
        <v>16</v>
      </c>
      <c r="B23" s="26">
        <v>10</v>
      </c>
      <c r="C23" s="27">
        <v>112</v>
      </c>
      <c r="D23" s="27"/>
      <c r="E23" s="27"/>
      <c r="F23" s="71">
        <v>90</v>
      </c>
      <c r="G23" s="27" t="s">
        <v>37</v>
      </c>
      <c r="H23" s="27">
        <v>250</v>
      </c>
      <c r="I23" s="28">
        <v>300</v>
      </c>
      <c r="J23" s="25">
        <f t="shared" si="1"/>
        <v>137</v>
      </c>
      <c r="K23" s="25">
        <f t="shared" si="2"/>
        <v>68</v>
      </c>
      <c r="L23" s="25">
        <f t="shared" si="3"/>
        <v>205</v>
      </c>
    </row>
    <row r="24" spans="1:12">
      <c r="A24" s="63">
        <f>IF(B24="","",SUBTOTAL(3,B$8:B24))</f>
        <v>17</v>
      </c>
      <c r="B24" s="26">
        <v>20</v>
      </c>
      <c r="C24" s="27">
        <v>201</v>
      </c>
      <c r="D24" s="27"/>
      <c r="E24" s="27"/>
      <c r="F24" s="71">
        <v>102</v>
      </c>
      <c r="G24" s="27" t="s">
        <v>38</v>
      </c>
      <c r="H24" s="27">
        <v>600</v>
      </c>
      <c r="I24" s="28">
        <v>700</v>
      </c>
      <c r="J24" s="25">
        <f t="shared" si="1"/>
        <v>324</v>
      </c>
      <c r="K24" s="25">
        <f t="shared" si="2"/>
        <v>161</v>
      </c>
      <c r="L24" s="25">
        <f t="shared" si="3"/>
        <v>485</v>
      </c>
    </row>
    <row r="25" spans="1:12">
      <c r="A25" s="63">
        <f>IF(B25="","",SUBTOTAL(3,B$8:B25))</f>
        <v>18</v>
      </c>
      <c r="B25" s="26">
        <v>60</v>
      </c>
      <c r="C25" s="27">
        <v>602</v>
      </c>
      <c r="D25" s="27"/>
      <c r="E25" s="27"/>
      <c r="F25" s="71">
        <v>604</v>
      </c>
      <c r="G25" s="27" t="s">
        <v>39</v>
      </c>
      <c r="H25" s="27">
        <v>300</v>
      </c>
      <c r="I25" s="28">
        <v>550</v>
      </c>
      <c r="J25" s="25">
        <f t="shared" si="1"/>
        <v>210</v>
      </c>
      <c r="K25" s="25">
        <f t="shared" si="2"/>
        <v>102.5</v>
      </c>
      <c r="L25" s="25">
        <f t="shared" si="3"/>
        <v>312.5</v>
      </c>
    </row>
    <row r="26" spans="1:12">
      <c r="A26" s="63">
        <f>IF(B26="","",SUBTOTAL(3,B$8:B26))</f>
        <v>19</v>
      </c>
      <c r="B26" s="26">
        <v>20</v>
      </c>
      <c r="C26" s="27">
        <v>203</v>
      </c>
      <c r="D26" s="27"/>
      <c r="E26" s="27"/>
      <c r="F26" s="71">
        <v>591</v>
      </c>
      <c r="G26" s="27" t="s">
        <v>40</v>
      </c>
      <c r="H26" s="27">
        <v>900</v>
      </c>
      <c r="I26" s="28">
        <v>150</v>
      </c>
      <c r="J26" s="25">
        <f t="shared" si="1"/>
        <v>270</v>
      </c>
      <c r="K26" s="25">
        <f t="shared" si="2"/>
        <v>142.5</v>
      </c>
      <c r="L26" s="25">
        <f t="shared" si="3"/>
        <v>412.5</v>
      </c>
    </row>
    <row r="27" spans="1:12">
      <c r="A27" s="68" t="s">
        <v>59</v>
      </c>
      <c r="F27" s="72" t="s">
        <v>60</v>
      </c>
    </row>
    <row r="28" spans="1:12">
      <c r="A28" s="69"/>
      <c r="F28" s="73"/>
    </row>
    <row r="29" spans="1:12">
      <c r="A29" s="69"/>
      <c r="F29" s="73"/>
    </row>
    <row r="30" spans="1:12">
      <c r="A30" s="69"/>
      <c r="F30" s="73"/>
    </row>
  </sheetData>
  <autoFilter ref="A7:G26"/>
  <mergeCells count="15">
    <mergeCell ref="A27:A30"/>
    <mergeCell ref="F27:F30"/>
    <mergeCell ref="G4:G6"/>
    <mergeCell ref="H4:L4"/>
    <mergeCell ref="H5:H6"/>
    <mergeCell ref="I5:I6"/>
    <mergeCell ref="J5:J6"/>
    <mergeCell ref="K5:K6"/>
    <mergeCell ref="L5:L6"/>
    <mergeCell ref="F4:F6"/>
    <mergeCell ref="A4:A6"/>
    <mergeCell ref="B4:B6"/>
    <mergeCell ref="C4:C6"/>
    <mergeCell ref="D4:D6"/>
    <mergeCell ref="E4:E6"/>
  </mergeCells>
  <dataValidations count="1">
    <dataValidation type="list" allowBlank="1" showInputMessage="1" showErrorMessage="1" sqref="G2">
      <formula1>$G$8:$G$26</formula1>
    </dataValidation>
  </dataValidations>
  <pageMargins left="0.7" right="0.7" top="0.75" bottom="0.75" header="0.3" footer="0.3"/>
  <pageSetup paperSize="9" orientation="portrait" verticalDpi="0" r:id="rId1"/>
  <ignoredErrors>
    <ignoredError sqref="A9:A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اخرى</vt:lpstr>
      <vt:lpstr>مرتبات اكتوبر</vt:lpstr>
      <vt:lpstr>تامينات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DEDO</cp:lastModifiedBy>
  <dcterms:created xsi:type="dcterms:W3CDTF">2013-11-26T21:20:06Z</dcterms:created>
  <dcterms:modified xsi:type="dcterms:W3CDTF">2013-11-27T00:06:23Z</dcterms:modified>
</cp:coreProperties>
</file>